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58757FAB-A5EB-4A82-926D-771378C8E3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 s="1"/>
  <c r="AD15" i="1" s="1"/>
  <c r="AC30" i="1" l="1"/>
  <c r="AE30" i="1" s="1"/>
  <c r="AC31" i="1"/>
  <c r="AE31" i="1" s="1"/>
  <c r="U30" i="1" l="1"/>
  <c r="U29" i="1" s="1"/>
  <c r="S30" i="1"/>
  <c r="S29" i="1" s="1"/>
  <c r="S28" i="1" s="1"/>
  <c r="T30" i="1"/>
  <c r="T29" i="1" s="1"/>
  <c r="Q30" i="1"/>
  <c r="Q29" i="1" s="1"/>
  <c r="R30" i="1"/>
  <c r="R29" i="1" s="1"/>
  <c r="P30" i="1"/>
  <c r="P29" i="1" s="1"/>
  <c r="AC24" i="1"/>
  <c r="AE24" i="1" s="1"/>
  <c r="AC25" i="1"/>
  <c r="AE25" i="1" s="1"/>
  <c r="AC26" i="1"/>
  <c r="AE26" i="1" s="1"/>
  <c r="AC27" i="1"/>
  <c r="AE27" i="1" s="1"/>
  <c r="AC28" i="1"/>
  <c r="AE28" i="1" s="1"/>
  <c r="AC29" i="1"/>
  <c r="AE29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S27" i="1" l="1"/>
  <c r="R28" i="1"/>
  <c r="R27" i="1" s="1"/>
  <c r="R26" i="1" s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Q28" i="1"/>
  <c r="Q27" i="1" s="1"/>
  <c r="Q26" i="1" s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E15" i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F15" i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T28" i="1"/>
  <c r="T27" i="1" s="1"/>
  <c r="T26" i="1" s="1"/>
  <c r="T25" i="1" s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S26" i="1"/>
  <c r="S25" i="1" s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U28" i="1"/>
  <c r="U27" i="1" s="1"/>
  <c r="U26" i="1" s="1"/>
  <c r="U25" i="1" s="1"/>
  <c r="U24" i="1" s="1"/>
  <c r="U23" i="1" s="1"/>
  <c r="U22" i="1" s="1"/>
  <c r="U21" i="1" s="1"/>
  <c r="U20" i="1" s="1"/>
  <c r="U19" i="1" s="1"/>
  <c r="U18" i="1" s="1"/>
  <c r="U17" i="1" s="1"/>
  <c r="U16" i="1" s="1"/>
  <c r="U15" i="1" s="1"/>
  <c r="U14" i="1" s="1"/>
  <c r="P28" i="1"/>
  <c r="P27" i="1" s="1"/>
  <c r="P26" i="1" s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<sst xmlns="http://schemas.openxmlformats.org/spreadsheetml/2006/main" count="59" uniqueCount="46">
  <si>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</si>
  <si>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</si>
  <si>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</si>
  <si>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</si>
  <si>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</si>
  <si>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</si>
  <si>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</si>
  <si>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</si>
  <si>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</si>
  <si>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</si>
  <si>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</si>
  <si>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</si>
  <si>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</si>
  <si>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</si>
  <si>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</si>
  <si>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</si>
  <si>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</si>
  <si>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</si>
  <si>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</si>
  <si>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</si>
  <si>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</si>
  <si>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</si>
  <si>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</si>
  <si>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</si>
  <si>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</si>
  <si>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IAŞI – Pădurii</t>
  </si>
  <si>
    <t>CÂRLIG</t>
  </si>
  <si>
    <t xml:space="preserve">VÂNĂTORI </t>
  </si>
  <si>
    <t>POPRICANI  - Primărie</t>
  </si>
  <si>
    <t>ȚIGĂNAȘI - Rai</t>
  </si>
  <si>
    <t>ȚIGĂNAȘI - Centru</t>
  </si>
  <si>
    <t>M.KOGĂLNICEANU - Centru</t>
  </si>
  <si>
    <t>BORȘA - Lutărie</t>
  </si>
  <si>
    <t>BORȘA - Popas</t>
  </si>
  <si>
    <t>VLĂDENI - Parc Central</t>
  </si>
  <si>
    <t>VLĂDENI – Filatura de vigonie</t>
  </si>
  <si>
    <t>HĂLCENI – Magazin Agro Teo</t>
  </si>
  <si>
    <t>MITOC - Curtuș</t>
  </si>
  <si>
    <t>ȘIPOTE - Biserică</t>
  </si>
  <si>
    <t>PLUGARI – La Bunduc</t>
  </si>
  <si>
    <t>PLUGARI - Centru</t>
  </si>
  <si>
    <t>ONEȘTI – La Ciornei</t>
  </si>
  <si>
    <t>BOROȘOAIA- La Daicu</t>
  </si>
  <si>
    <t>A. Denumirea traseului: IAŞI – Plugari – BOROȘOAIA</t>
  </si>
  <si>
    <t xml:space="preserve">    Codul traseului: G1T5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</si>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</sst>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6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 x14ac:dyDescent="0.3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 x14ac:dyDescent="0.3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 x14ac:dyDescent="0.3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43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44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45</v>
      </c>
      <c r="AG11" s="18">
        <v>37</v>
      </c>
      <c r="AH11">
        <v>60</v>
      </c>
    </row>
    <row r="12" spans="1:34" ht="15" thickBot="1" x14ac:dyDescent="0.35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64.099999999999994</v>
      </c>
      <c r="AH12">
        <f>AG12*AH11/AG11</f>
        <v>103.94594594594594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0.3125</v>
      </c>
      <c r="B14" s="49">
        <v>0.47916666666666669</v>
      </c>
      <c r="C14" s="49">
        <v>0.5625</v>
      </c>
      <c r="D14" s="49">
        <v>0.64583333333333337</v>
      </c>
      <c r="E14" s="49">
        <v>0.72916666666666663</v>
      </c>
      <c r="F14" s="49">
        <v>0.79166666666666663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48" t="s">
        <v>25</v>
      </c>
      <c r="P14" s="32">
        <f t="shared" ref="P14:U22" si="0">P15+$AE15</f>
        <v>0.46796296296296297</v>
      </c>
      <c r="Q14" s="32">
        <f t="shared" si="0"/>
        <v>0.63462962962962965</v>
      </c>
      <c r="R14" s="32">
        <f t="shared" si="0"/>
        <v>0.71796296296296302</v>
      </c>
      <c r="S14" s="32">
        <f t="shared" si="0"/>
        <v>0.78046296296296302</v>
      </c>
      <c r="T14" s="32">
        <f t="shared" si="0"/>
        <v>0.28046296296296297</v>
      </c>
      <c r="U14" s="32">
        <f t="shared" si="0"/>
        <v>0.32212962962962965</v>
      </c>
      <c r="V14" s="29"/>
      <c r="W14" s="29"/>
      <c r="X14" s="29"/>
      <c r="Y14" s="29"/>
      <c r="Z14" s="29"/>
      <c r="AA14" s="30"/>
    </row>
    <row r="15" spans="1:34" x14ac:dyDescent="0.3">
      <c r="A15" s="24">
        <f>A14+$AE15</f>
        <v>0.31936342592592593</v>
      </c>
      <c r="B15" s="50">
        <f t="shared" ref="B15:F15" si="1">B14+$AE15</f>
        <v>0.48603009259259261</v>
      </c>
      <c r="C15" s="50">
        <f t="shared" si="1"/>
        <v>0.56936342592592593</v>
      </c>
      <c r="D15" s="50">
        <f t="shared" si="1"/>
        <v>0.6526967592592593</v>
      </c>
      <c r="E15" s="50">
        <f t="shared" si="1"/>
        <v>0.73603009259259256</v>
      </c>
      <c r="F15" s="50">
        <f t="shared" si="1"/>
        <v>0.79853009259259256</v>
      </c>
      <c r="G15" s="27"/>
      <c r="H15" s="27"/>
      <c r="I15" s="27"/>
      <c r="J15" s="27"/>
      <c r="K15" s="27"/>
      <c r="L15" s="34"/>
      <c r="M15" s="37">
        <v>6.1</v>
      </c>
      <c r="N15" s="40">
        <v>2</v>
      </c>
      <c r="O15" s="47" t="s">
        <v>26</v>
      </c>
      <c r="P15" s="33">
        <f t="shared" si="0"/>
        <v>0.46109953703703704</v>
      </c>
      <c r="Q15" s="33">
        <f t="shared" si="0"/>
        <v>0.62776620370370373</v>
      </c>
      <c r="R15" s="33">
        <f t="shared" si="0"/>
        <v>0.7110995370370371</v>
      </c>
      <c r="S15" s="33">
        <f t="shared" si="0"/>
        <v>0.7735995370370371</v>
      </c>
      <c r="T15" s="33">
        <f t="shared" si="0"/>
        <v>0.27359953703703704</v>
      </c>
      <c r="U15" s="33">
        <f t="shared" si="0"/>
        <v>0.31526620370370373</v>
      </c>
      <c r="V15" s="27"/>
      <c r="W15" s="27"/>
      <c r="X15" s="27"/>
      <c r="Y15" s="27"/>
      <c r="Z15" s="27"/>
      <c r="AA15" s="31"/>
      <c r="AC15">
        <f>M15-M14</f>
        <v>6.1</v>
      </c>
      <c r="AD15" s="54">
        <f>ROUND(AH12,0)</f>
        <v>104</v>
      </c>
      <c r="AE15" s="19">
        <f>TIME(0,0,(60*AD$15*AC15/AD$16))</f>
        <v>6.8634259259259256E-3</v>
      </c>
      <c r="AF15" s="55" t="s">
        <v>24</v>
      </c>
    </row>
    <row r="16" spans="1:34" x14ac:dyDescent="0.3">
      <c r="A16" s="24">
        <f t="shared" ref="A16:F23" si="2">A15+$AE16</f>
        <v>0.32386574074074076</v>
      </c>
      <c r="B16" s="50">
        <f t="shared" si="2"/>
        <v>0.49053240740740744</v>
      </c>
      <c r="C16" s="50">
        <f t="shared" si="2"/>
        <v>0.5738657407407407</v>
      </c>
      <c r="D16" s="50">
        <f t="shared" si="2"/>
        <v>0.65719907407407407</v>
      </c>
      <c r="E16" s="50">
        <f t="shared" si="2"/>
        <v>0.74053240740740733</v>
      </c>
      <c r="F16" s="50">
        <f t="shared" si="2"/>
        <v>0.80303240740740733</v>
      </c>
      <c r="G16" s="27"/>
      <c r="H16" s="27"/>
      <c r="I16" s="27"/>
      <c r="J16" s="27"/>
      <c r="K16" s="27"/>
      <c r="L16" s="34"/>
      <c r="M16" s="35">
        <v>10.1</v>
      </c>
      <c r="N16" s="40">
        <v>3</v>
      </c>
      <c r="O16" s="47" t="s">
        <v>27</v>
      </c>
      <c r="P16" s="33">
        <f t="shared" si="0"/>
        <v>0.45659722222222221</v>
      </c>
      <c r="Q16" s="33">
        <f t="shared" si="0"/>
        <v>0.62326388888888895</v>
      </c>
      <c r="R16" s="33">
        <f t="shared" si="0"/>
        <v>0.70659722222222232</v>
      </c>
      <c r="S16" s="33">
        <f t="shared" si="0"/>
        <v>0.76909722222222232</v>
      </c>
      <c r="T16" s="33">
        <f t="shared" si="0"/>
        <v>0.26909722222222221</v>
      </c>
      <c r="U16" s="33">
        <f t="shared" si="0"/>
        <v>0.3107638888888889</v>
      </c>
      <c r="V16" s="27"/>
      <c r="W16" s="27"/>
      <c r="X16" s="27"/>
      <c r="Y16" s="27"/>
      <c r="Z16" s="27"/>
      <c r="AA16" s="31"/>
      <c r="AC16">
        <f t="shared" ref="AC16:AC31" si="3">M16-M15</f>
        <v>4</v>
      </c>
      <c r="AD16" s="18">
        <v>64.099999999999994</v>
      </c>
      <c r="AE16" s="19">
        <f t="shared" ref="AE16:AE31" si="4">TIME(0,0,(60*AD$15*AC16/AD$16))</f>
        <v>4.5023148148148149E-3</v>
      </c>
      <c r="AF16" s="46" t="s">
        <v>23</v>
      </c>
    </row>
    <row r="17" spans="1:31" x14ac:dyDescent="0.3">
      <c r="A17" s="24">
        <f t="shared" si="2"/>
        <v>0.32949074074074075</v>
      </c>
      <c r="B17" s="50">
        <f t="shared" si="2"/>
        <v>0.49615740740740744</v>
      </c>
      <c r="C17" s="50">
        <f t="shared" si="2"/>
        <v>0.5794907407407407</v>
      </c>
      <c r="D17" s="50">
        <f t="shared" si="2"/>
        <v>0.66282407407407407</v>
      </c>
      <c r="E17" s="50">
        <f t="shared" si="2"/>
        <v>0.74615740740740732</v>
      </c>
      <c r="F17" s="50">
        <f t="shared" si="2"/>
        <v>0.80865740740740732</v>
      </c>
      <c r="G17" s="27"/>
      <c r="H17" s="27"/>
      <c r="I17" s="27"/>
      <c r="J17" s="27"/>
      <c r="K17" s="27"/>
      <c r="L17" s="34"/>
      <c r="M17" s="35">
        <v>15.1</v>
      </c>
      <c r="N17" s="40">
        <v>4</v>
      </c>
      <c r="O17" s="47" t="s">
        <v>28</v>
      </c>
      <c r="P17" s="33">
        <f t="shared" si="0"/>
        <v>0.45097222222222222</v>
      </c>
      <c r="Q17" s="33">
        <f t="shared" si="0"/>
        <v>0.61763888888888896</v>
      </c>
      <c r="R17" s="33">
        <f t="shared" si="0"/>
        <v>0.70097222222222233</v>
      </c>
      <c r="S17" s="33">
        <f t="shared" si="0"/>
        <v>0.76347222222222233</v>
      </c>
      <c r="T17" s="33">
        <f t="shared" si="0"/>
        <v>0.26347222222222222</v>
      </c>
      <c r="U17" s="33">
        <f t="shared" si="0"/>
        <v>0.3051388888888889</v>
      </c>
      <c r="V17" s="27"/>
      <c r="W17" s="27"/>
      <c r="X17" s="27"/>
      <c r="Y17" s="27"/>
      <c r="Z17" s="27"/>
      <c r="AA17" s="31"/>
      <c r="AC17">
        <f t="shared" si="3"/>
        <v>5</v>
      </c>
      <c r="AE17" s="19">
        <f t="shared" si="4"/>
        <v>5.6249999999999998E-3</v>
      </c>
    </row>
    <row r="18" spans="1:31" x14ac:dyDescent="0.3">
      <c r="A18" s="24">
        <f t="shared" si="2"/>
        <v>0.3367013888888889</v>
      </c>
      <c r="B18" s="50">
        <f t="shared" si="2"/>
        <v>0.50336805555555564</v>
      </c>
      <c r="C18" s="50">
        <f t="shared" si="2"/>
        <v>0.5867013888888889</v>
      </c>
      <c r="D18" s="50">
        <f t="shared" si="2"/>
        <v>0.67003472222222227</v>
      </c>
      <c r="E18" s="50">
        <f t="shared" si="2"/>
        <v>0.75336805555555553</v>
      </c>
      <c r="F18" s="50">
        <f t="shared" si="2"/>
        <v>0.81586805555555553</v>
      </c>
      <c r="G18" s="27"/>
      <c r="H18" s="27"/>
      <c r="I18" s="27"/>
      <c r="J18" s="27"/>
      <c r="K18" s="27"/>
      <c r="L18" s="34"/>
      <c r="M18" s="35">
        <v>21.5</v>
      </c>
      <c r="N18" s="40">
        <v>5</v>
      </c>
      <c r="O18" s="47" t="s">
        <v>29</v>
      </c>
      <c r="P18" s="33">
        <f t="shared" si="0"/>
        <v>0.44376157407407407</v>
      </c>
      <c r="Q18" s="33">
        <f t="shared" si="0"/>
        <v>0.61042824074074076</v>
      </c>
      <c r="R18" s="33">
        <f t="shared" si="0"/>
        <v>0.69376157407407413</v>
      </c>
      <c r="S18" s="33">
        <f t="shared" si="0"/>
        <v>0.75626157407407413</v>
      </c>
      <c r="T18" s="33">
        <f t="shared" si="0"/>
        <v>0.25626157407407407</v>
      </c>
      <c r="U18" s="33">
        <f t="shared" si="0"/>
        <v>0.29792824074074076</v>
      </c>
      <c r="V18" s="27"/>
      <c r="W18" s="27"/>
      <c r="X18" s="27"/>
      <c r="Y18" s="27"/>
      <c r="Z18" s="27"/>
      <c r="AA18" s="31"/>
      <c r="AC18">
        <f t="shared" si="3"/>
        <v>6.4</v>
      </c>
      <c r="AE18" s="19">
        <f t="shared" si="4"/>
        <v>7.2106481481481483E-3</v>
      </c>
    </row>
    <row r="19" spans="1:31" x14ac:dyDescent="0.3">
      <c r="A19" s="24">
        <f t="shared" si="2"/>
        <v>0.33861111111111114</v>
      </c>
      <c r="B19" s="50">
        <f t="shared" si="2"/>
        <v>0.50527777777777783</v>
      </c>
      <c r="C19" s="50">
        <f t="shared" si="2"/>
        <v>0.58861111111111108</v>
      </c>
      <c r="D19" s="50">
        <f t="shared" si="2"/>
        <v>0.67194444444444446</v>
      </c>
      <c r="E19" s="50">
        <f t="shared" si="2"/>
        <v>0.75527777777777771</v>
      </c>
      <c r="F19" s="50">
        <f t="shared" si="2"/>
        <v>0.81777777777777771</v>
      </c>
      <c r="G19" s="27"/>
      <c r="H19" s="27"/>
      <c r="I19" s="27"/>
      <c r="J19" s="27"/>
      <c r="K19" s="27"/>
      <c r="L19" s="34"/>
      <c r="M19" s="35">
        <v>23.2</v>
      </c>
      <c r="N19" s="40">
        <v>6</v>
      </c>
      <c r="O19" s="47" t="s">
        <v>30</v>
      </c>
      <c r="P19" s="33">
        <f t="shared" si="0"/>
        <v>0.44185185185185183</v>
      </c>
      <c r="Q19" s="33">
        <f t="shared" si="0"/>
        <v>0.60851851851851857</v>
      </c>
      <c r="R19" s="33">
        <f t="shared" si="0"/>
        <v>0.69185185185185194</v>
      </c>
      <c r="S19" s="33">
        <f t="shared" si="0"/>
        <v>0.75435185185185194</v>
      </c>
      <c r="T19" s="33">
        <f t="shared" si="0"/>
        <v>0.25435185185185183</v>
      </c>
      <c r="U19" s="33">
        <f t="shared" si="0"/>
        <v>0.29601851851851851</v>
      </c>
      <c r="V19" s="27"/>
      <c r="W19" s="27"/>
      <c r="X19" s="27"/>
      <c r="Y19" s="27"/>
      <c r="Z19" s="27"/>
      <c r="AA19" s="31"/>
      <c r="AC19">
        <f t="shared" si="3"/>
        <v>1.6999999999999993</v>
      </c>
      <c r="AE19" s="19">
        <f t="shared" si="4"/>
        <v>1.9097222222222222E-3</v>
      </c>
    </row>
    <row r="20" spans="1:31" x14ac:dyDescent="0.3">
      <c r="A20" s="24">
        <f t="shared" si="2"/>
        <v>0.34356481481481482</v>
      </c>
      <c r="B20" s="50">
        <f t="shared" si="2"/>
        <v>0.51023148148148156</v>
      </c>
      <c r="C20" s="50">
        <f t="shared" si="2"/>
        <v>0.59356481481481482</v>
      </c>
      <c r="D20" s="50">
        <f t="shared" si="2"/>
        <v>0.67689814814814819</v>
      </c>
      <c r="E20" s="50">
        <f t="shared" si="2"/>
        <v>0.76023148148148145</v>
      </c>
      <c r="F20" s="50">
        <f t="shared" si="2"/>
        <v>0.82273148148148145</v>
      </c>
      <c r="G20" s="27"/>
      <c r="H20" s="27"/>
      <c r="I20" s="27"/>
      <c r="J20" s="27"/>
      <c r="K20" s="27"/>
      <c r="L20" s="34"/>
      <c r="M20" s="35">
        <v>27.6</v>
      </c>
      <c r="N20" s="40">
        <v>7</v>
      </c>
      <c r="O20" s="47" t="s">
        <v>31</v>
      </c>
      <c r="P20" s="33">
        <f t="shared" si="0"/>
        <v>0.43689814814814815</v>
      </c>
      <c r="Q20" s="33">
        <f t="shared" si="0"/>
        <v>0.60356481481481483</v>
      </c>
      <c r="R20" s="33">
        <f t="shared" si="0"/>
        <v>0.6868981481481482</v>
      </c>
      <c r="S20" s="33">
        <f t="shared" si="0"/>
        <v>0.7493981481481482</v>
      </c>
      <c r="T20" s="33">
        <f t="shared" si="0"/>
        <v>0.24939814814814815</v>
      </c>
      <c r="U20" s="33">
        <f t="shared" si="0"/>
        <v>0.29106481481481483</v>
      </c>
      <c r="V20" s="27"/>
      <c r="W20" s="27"/>
      <c r="X20" s="27"/>
      <c r="Y20" s="27"/>
      <c r="Z20" s="27"/>
      <c r="AA20" s="31"/>
      <c r="AC20">
        <f t="shared" si="3"/>
        <v>4.4000000000000021</v>
      </c>
      <c r="AE20" s="19">
        <f t="shared" si="4"/>
        <v>4.9537037037037041E-3</v>
      </c>
    </row>
    <row r="21" spans="1:31" x14ac:dyDescent="0.3">
      <c r="A21" s="24">
        <f t="shared" si="2"/>
        <v>0.35325231481481484</v>
      </c>
      <c r="B21" s="50">
        <f t="shared" si="2"/>
        <v>0.51991898148148152</v>
      </c>
      <c r="C21" s="50">
        <f t="shared" si="2"/>
        <v>0.60325231481481478</v>
      </c>
      <c r="D21" s="50">
        <f t="shared" si="2"/>
        <v>0.68658564814814815</v>
      </c>
      <c r="E21" s="50">
        <f t="shared" si="2"/>
        <v>0.76991898148148141</v>
      </c>
      <c r="F21" s="50">
        <f t="shared" si="2"/>
        <v>0.83241898148148141</v>
      </c>
      <c r="G21" s="27"/>
      <c r="H21" s="27"/>
      <c r="I21" s="27"/>
      <c r="J21" s="27"/>
      <c r="K21" s="27"/>
      <c r="L21" s="34"/>
      <c r="M21" s="35">
        <v>36.200000000000003</v>
      </c>
      <c r="N21" s="40">
        <v>8</v>
      </c>
      <c r="O21" s="47" t="s">
        <v>32</v>
      </c>
      <c r="P21" s="33">
        <f t="shared" si="0"/>
        <v>0.42721064814814813</v>
      </c>
      <c r="Q21" s="33">
        <f t="shared" si="0"/>
        <v>0.59387731481481487</v>
      </c>
      <c r="R21" s="33">
        <f t="shared" si="0"/>
        <v>0.67721064814814824</v>
      </c>
      <c r="S21" s="33">
        <f t="shared" si="0"/>
        <v>0.73971064814814824</v>
      </c>
      <c r="T21" s="33">
        <f t="shared" si="0"/>
        <v>0.23971064814814816</v>
      </c>
      <c r="U21" s="33">
        <f t="shared" si="0"/>
        <v>0.28137731481481482</v>
      </c>
      <c r="V21" s="27"/>
      <c r="W21" s="27"/>
      <c r="X21" s="27"/>
      <c r="Y21" s="27"/>
      <c r="Z21" s="27"/>
      <c r="AA21" s="31"/>
      <c r="AC21">
        <f t="shared" si="3"/>
        <v>8.6000000000000014</v>
      </c>
      <c r="AE21" s="19">
        <f t="shared" si="4"/>
        <v>9.6874999999999999E-3</v>
      </c>
    </row>
    <row r="22" spans="1:31" x14ac:dyDescent="0.3">
      <c r="A22" s="24">
        <f t="shared" si="2"/>
        <v>0.35437500000000005</v>
      </c>
      <c r="B22" s="50">
        <f t="shared" si="2"/>
        <v>0.52104166666666674</v>
      </c>
      <c r="C22" s="50">
        <f t="shared" si="2"/>
        <v>0.604375</v>
      </c>
      <c r="D22" s="50">
        <f t="shared" si="2"/>
        <v>0.68770833333333337</v>
      </c>
      <c r="E22" s="50">
        <f t="shared" si="2"/>
        <v>0.77104166666666663</v>
      </c>
      <c r="F22" s="50">
        <f t="shared" si="2"/>
        <v>0.83354166666666663</v>
      </c>
      <c r="G22" s="27"/>
      <c r="H22" s="27"/>
      <c r="I22" s="27"/>
      <c r="J22" s="27"/>
      <c r="K22" s="27"/>
      <c r="L22" s="34"/>
      <c r="M22" s="35">
        <v>37.200000000000003</v>
      </c>
      <c r="N22" s="40">
        <v>9</v>
      </c>
      <c r="O22" s="47" t="s">
        <v>33</v>
      </c>
      <c r="P22" s="33">
        <f>P23+$AE23</f>
        <v>0.42608796296296292</v>
      </c>
      <c r="Q22" s="33">
        <f t="shared" si="0"/>
        <v>0.59275462962962966</v>
      </c>
      <c r="R22" s="33">
        <f t="shared" si="0"/>
        <v>0.67608796296296303</v>
      </c>
      <c r="S22" s="33">
        <f t="shared" si="0"/>
        <v>0.73858796296296303</v>
      </c>
      <c r="T22" s="33">
        <f t="shared" si="0"/>
        <v>0.23858796296296297</v>
      </c>
      <c r="U22" s="33">
        <f t="shared" si="0"/>
        <v>0.2802546296296296</v>
      </c>
      <c r="V22" s="27"/>
      <c r="W22" s="27"/>
      <c r="X22" s="27"/>
      <c r="Y22" s="27"/>
      <c r="Z22" s="27"/>
      <c r="AA22" s="31"/>
      <c r="AC22">
        <f t="shared" si="3"/>
        <v>1</v>
      </c>
      <c r="AE22" s="19">
        <f t="shared" si="4"/>
        <v>1.1226851851851851E-3</v>
      </c>
    </row>
    <row r="23" spans="1:31" x14ac:dyDescent="0.3">
      <c r="A23" s="24">
        <f t="shared" si="2"/>
        <v>0.35695601851851855</v>
      </c>
      <c r="B23" s="50">
        <f t="shared" si="2"/>
        <v>0.52362268518518529</v>
      </c>
      <c r="C23" s="50">
        <f t="shared" si="2"/>
        <v>0.60695601851851855</v>
      </c>
      <c r="D23" s="50">
        <f t="shared" si="2"/>
        <v>0.69028935185185192</v>
      </c>
      <c r="E23" s="50">
        <f t="shared" si="2"/>
        <v>0.77362268518518518</v>
      </c>
      <c r="F23" s="50">
        <f t="shared" si="2"/>
        <v>0.83612268518518518</v>
      </c>
      <c r="G23" s="27"/>
      <c r="H23" s="27"/>
      <c r="I23" s="27"/>
      <c r="J23" s="27"/>
      <c r="K23" s="27"/>
      <c r="L23" s="34"/>
      <c r="M23" s="35">
        <v>39.5</v>
      </c>
      <c r="N23" s="40">
        <v>10</v>
      </c>
      <c r="O23" s="47" t="s">
        <v>34</v>
      </c>
      <c r="P23" s="33">
        <f t="shared" ref="P23:U30" si="5">P24+$AE24</f>
        <v>0.42350694444444442</v>
      </c>
      <c r="Q23" s="33">
        <f t="shared" si="5"/>
        <v>0.59017361111111111</v>
      </c>
      <c r="R23" s="33">
        <f t="shared" si="5"/>
        <v>0.67350694444444448</v>
      </c>
      <c r="S23" s="33">
        <f t="shared" si="5"/>
        <v>0.73600694444444448</v>
      </c>
      <c r="T23" s="33">
        <f t="shared" si="5"/>
        <v>0.23600694444444445</v>
      </c>
      <c r="U23" s="33">
        <f t="shared" si="5"/>
        <v>0.27767361111111111</v>
      </c>
      <c r="V23" s="26"/>
      <c r="W23" s="26"/>
      <c r="X23" s="26"/>
      <c r="Y23" s="27"/>
      <c r="Z23" s="27"/>
      <c r="AA23" s="31"/>
      <c r="AC23">
        <f t="shared" si="3"/>
        <v>2.2999999999999972</v>
      </c>
      <c r="AE23" s="19">
        <f t="shared" si="4"/>
        <v>2.5810185185185185E-3</v>
      </c>
    </row>
    <row r="24" spans="1:31" x14ac:dyDescent="0.3">
      <c r="A24" s="24">
        <f t="shared" ref="A24:F24" si="6">A23+$AE24</f>
        <v>0.35774305555555558</v>
      </c>
      <c r="B24" s="50">
        <f t="shared" si="6"/>
        <v>0.52440972222222237</v>
      </c>
      <c r="C24" s="50">
        <f t="shared" si="6"/>
        <v>0.60774305555555563</v>
      </c>
      <c r="D24" s="50">
        <f t="shared" si="6"/>
        <v>0.691076388888889</v>
      </c>
      <c r="E24" s="50">
        <f t="shared" si="6"/>
        <v>0.77440972222222226</v>
      </c>
      <c r="F24" s="50">
        <f t="shared" si="6"/>
        <v>0.83690972222222226</v>
      </c>
      <c r="G24" s="27"/>
      <c r="H24" s="27"/>
      <c r="I24" s="27"/>
      <c r="J24" s="27"/>
      <c r="K24" s="27"/>
      <c r="L24" s="34"/>
      <c r="M24" s="35">
        <v>40.200000000000003</v>
      </c>
      <c r="N24" s="40">
        <v>11</v>
      </c>
      <c r="O24" s="47" t="s">
        <v>35</v>
      </c>
      <c r="P24" s="33">
        <f t="shared" si="5"/>
        <v>0.42271990740740739</v>
      </c>
      <c r="Q24" s="33">
        <f t="shared" si="5"/>
        <v>0.58938657407407402</v>
      </c>
      <c r="R24" s="33">
        <f t="shared" si="5"/>
        <v>0.67271990740740739</v>
      </c>
      <c r="S24" s="33">
        <f t="shared" si="5"/>
        <v>0.73521990740740739</v>
      </c>
      <c r="T24" s="33">
        <f t="shared" si="5"/>
        <v>0.23521990740740742</v>
      </c>
      <c r="U24" s="33">
        <f t="shared" si="5"/>
        <v>0.27688657407407408</v>
      </c>
      <c r="V24" s="27"/>
      <c r="W24" s="27"/>
      <c r="X24" s="27"/>
      <c r="Y24" s="27"/>
      <c r="Z24" s="27"/>
      <c r="AA24" s="31"/>
      <c r="AC24">
        <f t="shared" si="3"/>
        <v>0.70000000000000284</v>
      </c>
      <c r="AE24" s="19">
        <f t="shared" si="4"/>
        <v>7.8703703703703705E-4</v>
      </c>
    </row>
    <row r="25" spans="1:31" x14ac:dyDescent="0.3">
      <c r="A25" s="24">
        <f t="shared" ref="A25:F25" si="7">A24+$AE25</f>
        <v>0.3643865740740741</v>
      </c>
      <c r="B25" s="50">
        <f t="shared" si="7"/>
        <v>0.5310532407407409</v>
      </c>
      <c r="C25" s="50">
        <f t="shared" si="7"/>
        <v>0.61438657407407415</v>
      </c>
      <c r="D25" s="50">
        <f t="shared" si="7"/>
        <v>0.69771990740740752</v>
      </c>
      <c r="E25" s="50">
        <f t="shared" si="7"/>
        <v>0.78105324074074078</v>
      </c>
      <c r="F25" s="50">
        <f t="shared" si="7"/>
        <v>0.84355324074074078</v>
      </c>
      <c r="G25" s="27"/>
      <c r="H25" s="27"/>
      <c r="I25" s="27"/>
      <c r="J25" s="27"/>
      <c r="K25" s="27"/>
      <c r="L25" s="34"/>
      <c r="M25" s="35">
        <v>46.1</v>
      </c>
      <c r="N25" s="40">
        <v>12</v>
      </c>
      <c r="O25" s="47" t="s">
        <v>36</v>
      </c>
      <c r="P25" s="33">
        <f t="shared" si="5"/>
        <v>0.41607638888888887</v>
      </c>
      <c r="Q25" s="33">
        <f t="shared" si="5"/>
        <v>0.5827430555555555</v>
      </c>
      <c r="R25" s="33">
        <f t="shared" si="5"/>
        <v>0.66607638888888887</v>
      </c>
      <c r="S25" s="33">
        <f t="shared" si="5"/>
        <v>0.72857638888888887</v>
      </c>
      <c r="T25" s="33">
        <f t="shared" si="5"/>
        <v>0.2285763888888889</v>
      </c>
      <c r="U25" s="33">
        <f t="shared" si="5"/>
        <v>0.27024305555555556</v>
      </c>
      <c r="V25" s="27"/>
      <c r="W25" s="27"/>
      <c r="X25" s="27"/>
      <c r="Y25" s="27"/>
      <c r="Z25" s="27"/>
      <c r="AA25" s="31"/>
      <c r="AC25">
        <f t="shared" si="3"/>
        <v>5.8999999999999986</v>
      </c>
      <c r="AE25" s="19">
        <f t="shared" si="4"/>
        <v>6.6435185185185182E-3</v>
      </c>
    </row>
    <row r="26" spans="1:31" x14ac:dyDescent="0.3">
      <c r="A26" s="24">
        <f t="shared" ref="A26:F26" si="8">A25+$AE26</f>
        <v>0.3678703703703704</v>
      </c>
      <c r="B26" s="50">
        <f t="shared" si="8"/>
        <v>0.53453703703703714</v>
      </c>
      <c r="C26" s="50">
        <f t="shared" si="8"/>
        <v>0.6178703703703704</v>
      </c>
      <c r="D26" s="50">
        <f t="shared" si="8"/>
        <v>0.70120370370370377</v>
      </c>
      <c r="E26" s="50">
        <f t="shared" si="8"/>
        <v>0.78453703703703703</v>
      </c>
      <c r="F26" s="50">
        <f t="shared" si="8"/>
        <v>0.84703703703703703</v>
      </c>
      <c r="G26" s="27"/>
      <c r="H26" s="27"/>
      <c r="I26" s="27"/>
      <c r="J26" s="27"/>
      <c r="K26" s="27"/>
      <c r="L26" s="34"/>
      <c r="M26" s="35">
        <v>49.2</v>
      </c>
      <c r="N26" s="40">
        <v>13</v>
      </c>
      <c r="O26" s="47" t="s">
        <v>37</v>
      </c>
      <c r="P26" s="33">
        <f t="shared" si="5"/>
        <v>0.41259259259259257</v>
      </c>
      <c r="Q26" s="33">
        <f t="shared" si="5"/>
        <v>0.57925925925925925</v>
      </c>
      <c r="R26" s="33">
        <f t="shared" si="5"/>
        <v>0.66259259259259262</v>
      </c>
      <c r="S26" s="33">
        <f t="shared" si="5"/>
        <v>0.72509259259259262</v>
      </c>
      <c r="T26" s="33">
        <f t="shared" si="5"/>
        <v>0.22509259259259259</v>
      </c>
      <c r="U26" s="33">
        <f t="shared" si="5"/>
        <v>0.26675925925925925</v>
      </c>
      <c r="V26" s="27"/>
      <c r="W26" s="27"/>
      <c r="X26" s="27"/>
      <c r="Y26" s="27"/>
      <c r="Z26" s="27"/>
      <c r="AA26" s="31"/>
      <c r="AC26">
        <f t="shared" si="3"/>
        <v>3.1000000000000014</v>
      </c>
      <c r="AE26" s="19">
        <f t="shared" si="4"/>
        <v>3.4837962962962965E-3</v>
      </c>
    </row>
    <row r="27" spans="1:31" x14ac:dyDescent="0.3">
      <c r="A27" s="24">
        <f t="shared" ref="A27:F27" si="9">A26+$AE27</f>
        <v>0.3711342592592593</v>
      </c>
      <c r="B27" s="50">
        <f t="shared" si="9"/>
        <v>0.53780092592592599</v>
      </c>
      <c r="C27" s="50">
        <f t="shared" si="9"/>
        <v>0.62113425925925925</v>
      </c>
      <c r="D27" s="50">
        <f t="shared" si="9"/>
        <v>0.70446759259259262</v>
      </c>
      <c r="E27" s="50">
        <f t="shared" si="9"/>
        <v>0.78780092592592588</v>
      </c>
      <c r="F27" s="50">
        <f t="shared" si="9"/>
        <v>0.85030092592592588</v>
      </c>
      <c r="G27" s="27"/>
      <c r="H27" s="27"/>
      <c r="I27" s="27"/>
      <c r="J27" s="27"/>
      <c r="K27" s="27"/>
      <c r="L27" s="34"/>
      <c r="M27" s="35">
        <v>52.1</v>
      </c>
      <c r="N27" s="40">
        <v>14</v>
      </c>
      <c r="O27" s="47" t="s">
        <v>38</v>
      </c>
      <c r="P27" s="33">
        <f t="shared" si="5"/>
        <v>0.40932870370370367</v>
      </c>
      <c r="Q27" s="33">
        <f t="shared" si="5"/>
        <v>0.57599537037037041</v>
      </c>
      <c r="R27" s="33">
        <f t="shared" si="5"/>
        <v>0.65932870370370378</v>
      </c>
      <c r="S27" s="33">
        <f t="shared" si="5"/>
        <v>0.72182870370370378</v>
      </c>
      <c r="T27" s="33">
        <f t="shared" si="5"/>
        <v>0.22182870370370369</v>
      </c>
      <c r="U27" s="33">
        <f t="shared" si="5"/>
        <v>0.26349537037037035</v>
      </c>
      <c r="V27" s="27"/>
      <c r="W27" s="27"/>
      <c r="X27" s="27"/>
      <c r="Y27" s="27"/>
      <c r="Z27" s="27"/>
      <c r="AA27" s="31"/>
      <c r="AC27">
        <f t="shared" si="3"/>
        <v>2.8999999999999986</v>
      </c>
      <c r="AE27" s="19">
        <f t="shared" si="4"/>
        <v>3.2638888888888891E-3</v>
      </c>
    </row>
    <row r="28" spans="1:31" x14ac:dyDescent="0.3">
      <c r="A28" s="24">
        <f t="shared" ref="A28:F28" si="10">A27+$AE28</f>
        <v>0.37754629629629632</v>
      </c>
      <c r="B28" s="50">
        <f t="shared" si="10"/>
        <v>0.54421296296296306</v>
      </c>
      <c r="C28" s="50">
        <f t="shared" si="10"/>
        <v>0.62754629629629632</v>
      </c>
      <c r="D28" s="50">
        <f t="shared" si="10"/>
        <v>0.71087962962962969</v>
      </c>
      <c r="E28" s="50">
        <f t="shared" si="10"/>
        <v>0.79421296296296295</v>
      </c>
      <c r="F28" s="50">
        <f t="shared" si="10"/>
        <v>0.85671296296296295</v>
      </c>
      <c r="G28" s="27"/>
      <c r="H28" s="27"/>
      <c r="I28" s="27"/>
      <c r="J28" s="27"/>
      <c r="K28" s="27"/>
      <c r="L28" s="34"/>
      <c r="M28" s="35">
        <v>57.8</v>
      </c>
      <c r="N28" s="40">
        <v>15</v>
      </c>
      <c r="O28" s="47" t="s">
        <v>39</v>
      </c>
      <c r="P28" s="33">
        <f t="shared" si="5"/>
        <v>0.40291666666666665</v>
      </c>
      <c r="Q28" s="33">
        <f t="shared" si="5"/>
        <v>0.56958333333333333</v>
      </c>
      <c r="R28" s="33">
        <f t="shared" si="5"/>
        <v>0.6529166666666667</v>
      </c>
      <c r="S28" s="33">
        <f t="shared" si="5"/>
        <v>0.7154166666666667</v>
      </c>
      <c r="T28" s="33">
        <f t="shared" si="5"/>
        <v>0.21541666666666665</v>
      </c>
      <c r="U28" s="33">
        <f t="shared" si="5"/>
        <v>0.25708333333333333</v>
      </c>
      <c r="V28" s="27"/>
      <c r="W28" s="27"/>
      <c r="X28" s="27"/>
      <c r="Y28" s="27"/>
      <c r="Z28" s="27"/>
      <c r="AA28" s="31"/>
      <c r="AC28">
        <f t="shared" si="3"/>
        <v>5.6999999999999957</v>
      </c>
      <c r="AE28" s="19">
        <f t="shared" si="4"/>
        <v>6.4120370370370373E-3</v>
      </c>
    </row>
    <row r="29" spans="1:31" x14ac:dyDescent="0.3">
      <c r="A29" s="24">
        <f t="shared" ref="A29:F31" si="11">A28+$AE29</f>
        <v>0.37945601851851857</v>
      </c>
      <c r="B29" s="50">
        <f t="shared" si="11"/>
        <v>0.54612268518518525</v>
      </c>
      <c r="C29" s="50">
        <f t="shared" si="11"/>
        <v>0.62945601851851851</v>
      </c>
      <c r="D29" s="50">
        <f t="shared" si="11"/>
        <v>0.71278935185185188</v>
      </c>
      <c r="E29" s="50">
        <f t="shared" si="11"/>
        <v>0.79612268518518514</v>
      </c>
      <c r="F29" s="50">
        <f t="shared" si="11"/>
        <v>0.85862268518518514</v>
      </c>
      <c r="G29" s="27"/>
      <c r="H29" s="27"/>
      <c r="I29" s="27"/>
      <c r="J29" s="27"/>
      <c r="K29" s="27"/>
      <c r="L29" s="34"/>
      <c r="M29" s="35">
        <v>59.5</v>
      </c>
      <c r="N29" s="40">
        <v>16</v>
      </c>
      <c r="O29" s="47" t="s">
        <v>40</v>
      </c>
      <c r="P29" s="33">
        <f t="shared" si="5"/>
        <v>0.4010069444444444</v>
      </c>
      <c r="Q29" s="33">
        <f t="shared" si="5"/>
        <v>0.56767361111111114</v>
      </c>
      <c r="R29" s="33">
        <f t="shared" si="5"/>
        <v>0.65100694444444451</v>
      </c>
      <c r="S29" s="33">
        <f t="shared" si="5"/>
        <v>0.71350694444444451</v>
      </c>
      <c r="T29" s="33">
        <f t="shared" si="5"/>
        <v>0.21350694444444443</v>
      </c>
      <c r="U29" s="33">
        <f t="shared" si="5"/>
        <v>0.25517361111111109</v>
      </c>
      <c r="V29" s="27"/>
      <c r="W29" s="27"/>
      <c r="X29" s="27"/>
      <c r="Y29" s="27"/>
      <c r="Z29" s="27"/>
      <c r="AA29" s="31"/>
      <c r="AC29">
        <f t="shared" si="3"/>
        <v>1.7000000000000028</v>
      </c>
      <c r="AE29" s="19">
        <f t="shared" si="4"/>
        <v>1.9097222222222222E-3</v>
      </c>
    </row>
    <row r="30" spans="1:31" x14ac:dyDescent="0.3">
      <c r="A30" s="24">
        <f t="shared" si="11"/>
        <v>0.38103009259259263</v>
      </c>
      <c r="B30" s="50">
        <f t="shared" si="11"/>
        <v>0.54769675925925931</v>
      </c>
      <c r="C30" s="50">
        <f t="shared" si="11"/>
        <v>0.63103009259259257</v>
      </c>
      <c r="D30" s="50">
        <f t="shared" si="11"/>
        <v>0.71436342592592594</v>
      </c>
      <c r="E30" s="50">
        <f t="shared" si="11"/>
        <v>0.7976967592592592</v>
      </c>
      <c r="F30" s="50">
        <f t="shared" si="11"/>
        <v>0.8601967592592592</v>
      </c>
      <c r="G30" s="27"/>
      <c r="H30" s="27"/>
      <c r="I30" s="27"/>
      <c r="J30" s="27"/>
      <c r="K30" s="27"/>
      <c r="L30" s="34"/>
      <c r="M30" s="35">
        <v>60.9</v>
      </c>
      <c r="N30" s="40">
        <v>17</v>
      </c>
      <c r="O30" s="47" t="s">
        <v>41</v>
      </c>
      <c r="P30" s="33">
        <f t="shared" si="5"/>
        <v>0.39943287037037034</v>
      </c>
      <c r="Q30" s="33">
        <f t="shared" si="5"/>
        <v>0.56609953703703708</v>
      </c>
      <c r="R30" s="33">
        <f t="shared" si="5"/>
        <v>0.64943287037037045</v>
      </c>
      <c r="S30" s="33">
        <f t="shared" si="5"/>
        <v>0.71193287037037045</v>
      </c>
      <c r="T30" s="33">
        <f t="shared" si="5"/>
        <v>0.21193287037037037</v>
      </c>
      <c r="U30" s="33">
        <f t="shared" si="5"/>
        <v>0.25359953703703703</v>
      </c>
      <c r="V30" s="27"/>
      <c r="W30" s="27"/>
      <c r="X30" s="27"/>
      <c r="Y30" s="27"/>
      <c r="Z30" s="27"/>
      <c r="AA30" s="31"/>
      <c r="AC30">
        <f t="shared" si="3"/>
        <v>1.3999999999999986</v>
      </c>
      <c r="AE30" s="19">
        <f t="shared" si="4"/>
        <v>1.5740740740740741E-3</v>
      </c>
    </row>
    <row r="31" spans="1:31" ht="15" thickBot="1" x14ac:dyDescent="0.35">
      <c r="A31" s="41">
        <f t="shared" si="11"/>
        <v>0.38462962962962965</v>
      </c>
      <c r="B31" s="51">
        <f t="shared" si="11"/>
        <v>0.5512962962962964</v>
      </c>
      <c r="C31" s="51">
        <f t="shared" si="11"/>
        <v>0.63462962962962965</v>
      </c>
      <c r="D31" s="51">
        <f t="shared" si="11"/>
        <v>0.71796296296296302</v>
      </c>
      <c r="E31" s="51">
        <f t="shared" si="11"/>
        <v>0.80129629629629628</v>
      </c>
      <c r="F31" s="51">
        <f t="shared" si="11"/>
        <v>0.86379629629629628</v>
      </c>
      <c r="G31" s="42"/>
      <c r="H31" s="42"/>
      <c r="I31" s="42"/>
      <c r="J31" s="42"/>
      <c r="K31" s="42"/>
      <c r="L31" s="43"/>
      <c r="M31" s="36">
        <v>64.099999999999994</v>
      </c>
      <c r="N31" s="44">
        <v>18</v>
      </c>
      <c r="O31" s="52" t="s">
        <v>42</v>
      </c>
      <c r="P31" s="53">
        <v>0.39583333333333331</v>
      </c>
      <c r="Q31" s="51">
        <v>0.5625</v>
      </c>
      <c r="R31" s="51">
        <v>0.64583333333333337</v>
      </c>
      <c r="S31" s="51">
        <v>0.70833333333333337</v>
      </c>
      <c r="T31" s="51">
        <v>0.20833333333333334</v>
      </c>
      <c r="U31" s="51">
        <v>0.25</v>
      </c>
      <c r="V31" s="42"/>
      <c r="W31" s="42"/>
      <c r="X31" s="42"/>
      <c r="Y31" s="42"/>
      <c r="Z31" s="42"/>
      <c r="AA31" s="45"/>
      <c r="AC31">
        <f t="shared" si="3"/>
        <v>3.1999999999999957</v>
      </c>
      <c r="AE31" s="19">
        <f t="shared" si="4"/>
        <v>3.5995370370370369E-3</v>
      </c>
    </row>
    <row r="32" spans="1:31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8" x14ac:dyDescent="0.3">
      <c r="W34" s="15" t="s">
        <v>22</v>
      </c>
      <c r="X34" s="9"/>
      <c r="Y34" s="9"/>
      <c r="Z34" s="9"/>
      <c r="AA34" s="9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1 V30:AA30 A30:L31 Q31:AA31">
    <cfRule type="cellIs" dxfId="1" priority="17" stopIfTrue="1" operator="equal">
      <formula>0</formula>
    </cfRule>
  </conditionalFormatting>
  <conditionalFormatting sqref="V14:X22 J14:L29 Y14:AA29 Q14:U30 P14:P31 A15:I29 V24:X29 A32:N33 P32:AA3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2024-07-07T12:15:35Z</dcterms:modified>
</cp:coreProperties>
</file>